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E NORTE LTDA\Desktop\ELIO JUNIOR - PAS ENGENHARIA\JOÃO NEIVA\DEMÉTRIO RIBEIRO\ESTRUTURAL\"/>
    </mc:Choice>
  </mc:AlternateContent>
  <xr:revisionPtr revIDLastSave="7" documentId="13_ncr:1_{44BF86F4-0CEF-4FF9-A24B-D7BC7EEEAFDB}" xr6:coauthVersionLast="47" xr6:coauthVersionMax="47" xr10:uidLastSave="{79213373-C7E9-4982-A4E6-C2FE14315C67}"/>
  <bookViews>
    <workbookView xWindow="-120" yWindow="-120" windowWidth="29040" windowHeight="15840" xr2:uid="{00000000-000D-0000-FFFF-FFFF00000000}"/>
  </bookViews>
  <sheets>
    <sheet name="Projeto_ResumoMateria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Q56" i="1"/>
  <c r="Q55" i="1"/>
  <c r="P55" i="1"/>
  <c r="O55" i="1"/>
  <c r="N55" i="1"/>
  <c r="I95" i="1"/>
  <c r="H95" i="1"/>
  <c r="G95" i="1"/>
  <c r="F95" i="1"/>
  <c r="E95" i="1"/>
  <c r="D95" i="1"/>
  <c r="I94" i="1"/>
  <c r="I93" i="1"/>
  <c r="I92" i="1"/>
  <c r="I91" i="1"/>
  <c r="I90" i="1"/>
  <c r="I89" i="1"/>
  <c r="I88" i="1"/>
  <c r="I87" i="1"/>
  <c r="I86" i="1"/>
  <c r="H85" i="1"/>
  <c r="G85" i="1"/>
  <c r="F85" i="1"/>
  <c r="E85" i="1"/>
  <c r="D85" i="1"/>
  <c r="I85" i="1" s="1"/>
  <c r="I84" i="1"/>
  <c r="I83" i="1"/>
  <c r="I82" i="1"/>
  <c r="I81" i="1"/>
  <c r="I80" i="1"/>
  <c r="I79" i="1"/>
  <c r="I78" i="1"/>
  <c r="I77" i="1"/>
  <c r="I76" i="1"/>
  <c r="H75" i="1"/>
  <c r="G75" i="1"/>
  <c r="F75" i="1"/>
  <c r="E75" i="1"/>
  <c r="D75" i="1"/>
  <c r="I75" i="1" s="1"/>
  <c r="I74" i="1"/>
  <c r="I73" i="1"/>
  <c r="I72" i="1"/>
  <c r="I71" i="1"/>
  <c r="I70" i="1"/>
  <c r="I69" i="1"/>
  <c r="I68" i="1"/>
  <c r="I67" i="1"/>
  <c r="I66" i="1"/>
  <c r="J58" i="1"/>
  <c r="J57" i="1"/>
  <c r="J59" i="1" s="1"/>
  <c r="I56" i="1"/>
  <c r="H56" i="1"/>
  <c r="G56" i="1"/>
  <c r="F56" i="1"/>
  <c r="E56" i="1"/>
  <c r="D56" i="1"/>
  <c r="C56" i="1"/>
  <c r="J55" i="1"/>
  <c r="J54" i="1"/>
  <c r="J56" i="1" s="1"/>
  <c r="J49" i="1"/>
  <c r="J48" i="1"/>
  <c r="J47" i="1"/>
  <c r="J46" i="1"/>
  <c r="J45" i="1"/>
  <c r="J44" i="1"/>
  <c r="J43" i="1"/>
  <c r="J42" i="1"/>
  <c r="J41" i="1"/>
  <c r="I35" i="1"/>
  <c r="G35" i="1"/>
  <c r="F35" i="1"/>
  <c r="H35" i="1" s="1"/>
  <c r="E35" i="1"/>
  <c r="H34" i="1"/>
  <c r="H33" i="1"/>
  <c r="H32" i="1"/>
  <c r="H31" i="1"/>
  <c r="H30" i="1"/>
  <c r="H29" i="1"/>
  <c r="H28" i="1"/>
  <c r="I27" i="1"/>
  <c r="G27" i="1"/>
  <c r="F27" i="1"/>
  <c r="H27" i="1" s="1"/>
  <c r="E27" i="1"/>
  <c r="H26" i="1"/>
  <c r="H25" i="1"/>
  <c r="H24" i="1"/>
  <c r="H23" i="1"/>
  <c r="H22" i="1"/>
  <c r="H21" i="1"/>
  <c r="H20" i="1"/>
  <c r="I19" i="1"/>
  <c r="G19" i="1"/>
  <c r="F19" i="1"/>
  <c r="H19" i="1" s="1"/>
  <c r="E19" i="1"/>
  <c r="H18" i="1"/>
  <c r="H17" i="1"/>
  <c r="H16" i="1"/>
  <c r="H15" i="1"/>
  <c r="H14" i="1"/>
  <c r="H13" i="1"/>
  <c r="H12" i="1"/>
  <c r="I96" i="1" l="1"/>
</calcChain>
</file>

<file path=xl/sharedStrings.xml><?xml version="1.0" encoding="utf-8"?>
<sst xmlns="http://schemas.openxmlformats.org/spreadsheetml/2006/main" count="310" uniqueCount="51">
  <si>
    <t>OBRA</t>
  </si>
  <si>
    <t/>
  </si>
  <si>
    <t>Tipo</t>
  </si>
  <si>
    <t>ESTRUTURAL</t>
  </si>
  <si>
    <t>Título</t>
  </si>
  <si>
    <t>CONSTRUÇÃO DE UNIDADE BÁSICA DE SAÚDE EM DEMÉTRIO RIBEIRO</t>
  </si>
  <si>
    <t>Autor</t>
  </si>
  <si>
    <t>ALEXANDRE G. MANSUR ZAINE</t>
  </si>
  <si>
    <t>Cliente</t>
  </si>
  <si>
    <t>PREFEITURA MUNICIPAL DE JOÃO NEIVA/ES</t>
  </si>
  <si>
    <t>Resumo de Materiais (Moldados in Loco)</t>
  </si>
  <si>
    <t>Resumo por elemento e por pavimento</t>
  </si>
  <si>
    <t>Pavimento</t>
  </si>
  <si>
    <t>Elemento</t>
  </si>
  <si>
    <t>Peso do aço
+10 % (kg)</t>
  </si>
  <si>
    <t>Volume de
concreto (m³)</t>
  </si>
  <si>
    <t>Área de forma
(m²)</t>
  </si>
  <si>
    <t>Consumo de
aço (kg/m³)</t>
  </si>
  <si>
    <t>Peso treliças
(kg)</t>
  </si>
  <si>
    <t>ÁREA TÉCNICA</t>
  </si>
  <si>
    <t>Vigas</t>
  </si>
  <si>
    <t>Pilares</t>
  </si>
  <si>
    <t>Lajes</t>
  </si>
  <si>
    <t>Escadas</t>
  </si>
  <si>
    <t>Fundações</t>
  </si>
  <si>
    <t>Reservatórios</t>
  </si>
  <si>
    <t>Muros</t>
  </si>
  <si>
    <t>Total</t>
  </si>
  <si>
    <t>PAV. SUPERIOR</t>
  </si>
  <si>
    <t>PAV. TÉRREO</t>
  </si>
  <si>
    <t>Resumo por bitola e por elemento</t>
  </si>
  <si>
    <t>Aço</t>
  </si>
  <si>
    <t>Diâmetro
(mm)</t>
  </si>
  <si>
    <t>Peso + 10 % (kg)</t>
  </si>
  <si>
    <t>CA50</t>
  </si>
  <si>
    <t>CA60</t>
  </si>
  <si>
    <t>Resumo por material e por elemento</t>
  </si>
  <si>
    <t>Peso total
+ 10% (kg)</t>
  </si>
  <si>
    <t>Volume concreto (m³)</t>
  </si>
  <si>
    <t>C-25</t>
  </si>
  <si>
    <t>Área de forma (m²)</t>
  </si>
  <si>
    <t>Consumo de aço (kg/m³)</t>
  </si>
  <si>
    <t>Resumo de Custos (R$)</t>
  </si>
  <si>
    <t>Concreto</t>
  </si>
  <si>
    <t>Forma</t>
  </si>
  <si>
    <t>Laje
pré-fabricada</t>
  </si>
  <si>
    <t>Bloco
de enchimento</t>
  </si>
  <si>
    <t>Vigas PM</t>
  </si>
  <si>
    <t>Pilares PM</t>
  </si>
  <si>
    <t>Custo total do projeto</t>
  </si>
  <si>
    <t>AltoQi | Tecnologia aplicada à engenharia.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</si>
</sst>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5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abSelected="1" topLeftCell="A15" workbookViewId="0">
      <selection activeCell="K33" sqref="K33"/>
    </sheetView>
  </sheetViews>
  <sheetFormatPr defaultRowHeight="19.5"/>
  <cols>
    <col min="1" max="10" width="10"/>
  </cols>
  <sheetData>
    <row r="1" spans="1:10">
      <c r="A1" s="10" t="s">
        <v>0</v>
      </c>
      <c r="B1" s="10" t="s">
        <v>1</v>
      </c>
      <c r="C1" s="10" t="s">
        <v>1</v>
      </c>
      <c r="D1" s="10" t="s">
        <v>1</v>
      </c>
      <c r="E1" s="10" t="s">
        <v>1</v>
      </c>
      <c r="F1" s="10" t="s">
        <v>1</v>
      </c>
      <c r="G1" s="10" t="s">
        <v>1</v>
      </c>
      <c r="H1" s="10" t="s">
        <v>1</v>
      </c>
      <c r="I1" s="10" t="s">
        <v>1</v>
      </c>
      <c r="J1" s="10" t="s">
        <v>1</v>
      </c>
    </row>
    <row r="2" spans="1:10">
      <c r="A2" s="1" t="s">
        <v>2</v>
      </c>
      <c r="B2" s="12" t="s">
        <v>3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</row>
    <row r="3" spans="1:10">
      <c r="A3" s="2" t="s">
        <v>4</v>
      </c>
      <c r="B3" s="8" t="s">
        <v>5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</row>
    <row r="4" spans="1:10">
      <c r="A4" s="1" t="s">
        <v>6</v>
      </c>
      <c r="B4" s="13" t="s">
        <v>7</v>
      </c>
      <c r="C4" s="14"/>
      <c r="D4" s="14"/>
      <c r="E4" s="14"/>
      <c r="F4" s="14"/>
      <c r="G4" s="14"/>
      <c r="H4" s="14"/>
      <c r="I4" s="14"/>
      <c r="J4" s="15"/>
    </row>
    <row r="5" spans="1:10">
      <c r="A5" s="2" t="s">
        <v>8</v>
      </c>
      <c r="B5" s="16" t="s">
        <v>9</v>
      </c>
      <c r="C5" s="17"/>
      <c r="D5" s="17"/>
      <c r="E5" s="17"/>
      <c r="F5" s="17"/>
      <c r="G5" s="17"/>
      <c r="H5" s="17"/>
      <c r="I5" s="17"/>
      <c r="J5" s="18"/>
    </row>
    <row r="7" spans="1:10">
      <c r="A7" s="10" t="s">
        <v>10</v>
      </c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  <c r="H7" s="10" t="s">
        <v>1</v>
      </c>
      <c r="I7" s="10" t="s">
        <v>1</v>
      </c>
      <c r="J7" s="10" t="s">
        <v>1</v>
      </c>
    </row>
    <row r="9" spans="1:10">
      <c r="A9" s="9" t="s">
        <v>11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1" spans="1:10" ht="25.5">
      <c r="B11" s="11" t="s">
        <v>12</v>
      </c>
      <c r="C11" s="11" t="s">
        <v>1</v>
      </c>
      <c r="D11" s="3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</row>
    <row r="12" spans="1:10">
      <c r="B12" s="8" t="s">
        <v>19</v>
      </c>
      <c r="C12" s="8" t="s">
        <v>1</v>
      </c>
      <c r="D12" s="2" t="s">
        <v>20</v>
      </c>
      <c r="E12" s="4">
        <v>182.6</v>
      </c>
      <c r="F12" s="4">
        <v>2.9</v>
      </c>
      <c r="G12" s="4">
        <v>46.1</v>
      </c>
      <c r="H12" s="4">
        <f t="shared" ref="H12:H35" si="0">IF(F12=0,0,E12/F12)</f>
        <v>62.96551724137931</v>
      </c>
      <c r="I12" s="4">
        <v>0</v>
      </c>
    </row>
    <row r="13" spans="1:10">
      <c r="B13" s="8" t="s">
        <v>1</v>
      </c>
      <c r="C13" s="8" t="s">
        <v>1</v>
      </c>
      <c r="D13" s="1" t="s">
        <v>21</v>
      </c>
      <c r="E13" s="5">
        <v>262.3</v>
      </c>
      <c r="F13" s="5">
        <v>3.1</v>
      </c>
      <c r="G13" s="5">
        <v>48.6</v>
      </c>
      <c r="H13" s="5">
        <f t="shared" si="0"/>
        <v>84.612903225806448</v>
      </c>
      <c r="I13" s="5">
        <v>0</v>
      </c>
    </row>
    <row r="14" spans="1:10">
      <c r="B14" s="8" t="s">
        <v>1</v>
      </c>
      <c r="C14" s="8" t="s">
        <v>1</v>
      </c>
      <c r="D14" s="2" t="s">
        <v>22</v>
      </c>
      <c r="E14" s="4">
        <v>36.799999999999997</v>
      </c>
      <c r="F14" s="4">
        <v>1.7</v>
      </c>
      <c r="G14" s="4">
        <v>12.3</v>
      </c>
      <c r="H14" s="4">
        <f t="shared" si="0"/>
        <v>21.647058823529409</v>
      </c>
      <c r="I14" s="4">
        <v>0</v>
      </c>
    </row>
    <row r="15" spans="1:10">
      <c r="B15" s="8" t="s">
        <v>1</v>
      </c>
      <c r="C15" s="8" t="s">
        <v>1</v>
      </c>
      <c r="D15" s="1" t="s">
        <v>23</v>
      </c>
      <c r="E15" s="5">
        <v>0</v>
      </c>
      <c r="F15" s="5">
        <v>0</v>
      </c>
      <c r="G15" s="5">
        <v>0</v>
      </c>
      <c r="H15" s="5">
        <f t="shared" si="0"/>
        <v>0</v>
      </c>
      <c r="I15" s="5">
        <v>0</v>
      </c>
    </row>
    <row r="16" spans="1:10">
      <c r="B16" s="8" t="s">
        <v>1</v>
      </c>
      <c r="C16" s="8" t="s">
        <v>1</v>
      </c>
      <c r="D16" s="2" t="s">
        <v>24</v>
      </c>
      <c r="E16" s="4">
        <v>0</v>
      </c>
      <c r="F16" s="4">
        <v>0</v>
      </c>
      <c r="G16" s="4">
        <v>0</v>
      </c>
      <c r="H16" s="4">
        <f t="shared" si="0"/>
        <v>0</v>
      </c>
      <c r="I16" s="4">
        <v>0</v>
      </c>
    </row>
    <row r="17" spans="2:11">
      <c r="B17" s="8" t="s">
        <v>1</v>
      </c>
      <c r="C17" s="8" t="s">
        <v>1</v>
      </c>
      <c r="D17" s="1" t="s">
        <v>25</v>
      </c>
      <c r="E17" s="5">
        <v>0</v>
      </c>
      <c r="F17" s="5">
        <v>0</v>
      </c>
      <c r="G17" s="5">
        <v>0</v>
      </c>
      <c r="H17" s="5">
        <f t="shared" si="0"/>
        <v>0</v>
      </c>
      <c r="I17" s="5">
        <v>0</v>
      </c>
    </row>
    <row r="18" spans="2:11">
      <c r="B18" s="8" t="s">
        <v>1</v>
      </c>
      <c r="C18" s="8" t="s">
        <v>1</v>
      </c>
      <c r="D18" s="2" t="s">
        <v>26</v>
      </c>
      <c r="E18" s="4">
        <v>0</v>
      </c>
      <c r="F18" s="4">
        <v>0</v>
      </c>
      <c r="G18" s="4">
        <v>0</v>
      </c>
      <c r="H18" s="4">
        <f t="shared" si="0"/>
        <v>0</v>
      </c>
      <c r="I18" s="4">
        <v>0</v>
      </c>
    </row>
    <row r="19" spans="2:11">
      <c r="B19" s="8" t="s">
        <v>1</v>
      </c>
      <c r="C19" s="8" t="s">
        <v>1</v>
      </c>
      <c r="D19" s="1" t="s">
        <v>27</v>
      </c>
      <c r="E19" s="5">
        <f>SUM(E12:E18)</f>
        <v>481.7</v>
      </c>
      <c r="F19" s="5">
        <f>SUM(F12:F18)</f>
        <v>7.7</v>
      </c>
      <c r="G19" s="5">
        <f>SUM(G12:G18)</f>
        <v>107</v>
      </c>
      <c r="H19" s="5">
        <f t="shared" si="0"/>
        <v>62.558441558441558</v>
      </c>
      <c r="I19" s="5">
        <f>SUM(I12:I18)</f>
        <v>0</v>
      </c>
    </row>
    <row r="20" spans="2:11">
      <c r="B20" s="8" t="s">
        <v>28</v>
      </c>
      <c r="C20" s="8" t="s">
        <v>1</v>
      </c>
      <c r="D20" s="2" t="s">
        <v>20</v>
      </c>
      <c r="E20" s="4">
        <v>1217.8</v>
      </c>
      <c r="F20" s="4">
        <v>15.8</v>
      </c>
      <c r="G20" s="4">
        <v>183</v>
      </c>
      <c r="H20" s="4">
        <f t="shared" si="0"/>
        <v>77.075949367088597</v>
      </c>
      <c r="I20" s="4">
        <v>0</v>
      </c>
    </row>
    <row r="21" spans="2:11">
      <c r="B21" s="8" t="s">
        <v>1</v>
      </c>
      <c r="C21" s="8" t="s">
        <v>1</v>
      </c>
      <c r="D21" s="1" t="s">
        <v>21</v>
      </c>
      <c r="E21" s="5">
        <v>1283.3</v>
      </c>
      <c r="F21" s="5">
        <v>13</v>
      </c>
      <c r="G21" s="5">
        <v>210.4</v>
      </c>
      <c r="H21" s="5">
        <f t="shared" si="0"/>
        <v>98.715384615384608</v>
      </c>
      <c r="I21" s="5">
        <v>0</v>
      </c>
    </row>
    <row r="22" spans="2:11">
      <c r="B22" s="8" t="s">
        <v>1</v>
      </c>
      <c r="C22" s="8" t="s">
        <v>1</v>
      </c>
      <c r="D22" s="2" t="s">
        <v>22</v>
      </c>
      <c r="E22" s="4">
        <v>1030.7</v>
      </c>
      <c r="F22" s="4">
        <v>41.6</v>
      </c>
      <c r="G22" s="4">
        <v>297.10000000000002</v>
      </c>
      <c r="H22" s="4">
        <f t="shared" si="0"/>
        <v>24.776442307692307</v>
      </c>
      <c r="I22" s="4">
        <v>0</v>
      </c>
    </row>
    <row r="23" spans="2:11">
      <c r="B23" s="8" t="s">
        <v>1</v>
      </c>
      <c r="C23" s="8" t="s">
        <v>1</v>
      </c>
      <c r="D23" s="1" t="s">
        <v>23</v>
      </c>
      <c r="E23" s="5">
        <v>43</v>
      </c>
      <c r="F23" s="5">
        <v>1.5</v>
      </c>
      <c r="G23" s="5">
        <v>12.6</v>
      </c>
      <c r="H23" s="5">
        <f t="shared" si="0"/>
        <v>28.666666666666668</v>
      </c>
      <c r="I23" s="5">
        <v>0</v>
      </c>
    </row>
    <row r="24" spans="2:11">
      <c r="B24" s="8" t="s">
        <v>1</v>
      </c>
      <c r="C24" s="8" t="s">
        <v>1</v>
      </c>
      <c r="D24" s="2" t="s">
        <v>24</v>
      </c>
      <c r="E24" s="4">
        <v>0</v>
      </c>
      <c r="F24" s="4">
        <v>0</v>
      </c>
      <c r="G24" s="4">
        <v>0</v>
      </c>
      <c r="H24" s="4">
        <f t="shared" si="0"/>
        <v>0</v>
      </c>
      <c r="I24" s="4">
        <v>0</v>
      </c>
    </row>
    <row r="25" spans="2:11">
      <c r="B25" s="8" t="s">
        <v>1</v>
      </c>
      <c r="C25" s="8" t="s">
        <v>1</v>
      </c>
      <c r="D25" s="1" t="s">
        <v>25</v>
      </c>
      <c r="E25" s="5">
        <v>0</v>
      </c>
      <c r="F25" s="5">
        <v>0</v>
      </c>
      <c r="G25" s="5">
        <v>0</v>
      </c>
      <c r="H25" s="5">
        <f t="shared" si="0"/>
        <v>0</v>
      </c>
      <c r="I25" s="5">
        <v>0</v>
      </c>
    </row>
    <row r="26" spans="2:11">
      <c r="B26" s="8" t="s">
        <v>1</v>
      </c>
      <c r="C26" s="8" t="s">
        <v>1</v>
      </c>
      <c r="D26" s="2" t="s">
        <v>26</v>
      </c>
      <c r="E26" s="4">
        <v>0</v>
      </c>
      <c r="F26" s="4">
        <v>0</v>
      </c>
      <c r="G26" s="4">
        <v>0</v>
      </c>
      <c r="H26" s="4">
        <f t="shared" si="0"/>
        <v>0</v>
      </c>
      <c r="I26" s="4">
        <v>0</v>
      </c>
    </row>
    <row r="27" spans="2:11">
      <c r="B27" s="8" t="s">
        <v>1</v>
      </c>
      <c r="C27" s="8" t="s">
        <v>1</v>
      </c>
      <c r="D27" s="1" t="s">
        <v>27</v>
      </c>
      <c r="E27" s="5">
        <f>SUM(E20:E26)</f>
        <v>3574.8</v>
      </c>
      <c r="F27" s="5">
        <f>SUM(F20:F26)</f>
        <v>71.900000000000006</v>
      </c>
      <c r="G27" s="5">
        <f>SUM(G20:G26)</f>
        <v>703.1</v>
      </c>
      <c r="H27" s="5">
        <f t="shared" si="0"/>
        <v>49.719054242002777</v>
      </c>
      <c r="I27" s="5">
        <f>SUM(I20:I26)</f>
        <v>0</v>
      </c>
    </row>
    <row r="28" spans="2:11">
      <c r="B28" s="8" t="s">
        <v>29</v>
      </c>
      <c r="C28" s="8" t="s">
        <v>1</v>
      </c>
      <c r="D28" s="2" t="s">
        <v>20</v>
      </c>
      <c r="E28" s="4">
        <v>1509.6</v>
      </c>
      <c r="F28" s="4">
        <v>14.8</v>
      </c>
      <c r="G28" s="4">
        <v>194.4</v>
      </c>
      <c r="H28" s="4">
        <f t="shared" si="0"/>
        <v>101.99999999999999</v>
      </c>
      <c r="I28" s="4">
        <v>0</v>
      </c>
    </row>
    <row r="29" spans="2:11">
      <c r="B29" s="8" t="s">
        <v>1</v>
      </c>
      <c r="C29" s="8" t="s">
        <v>1</v>
      </c>
      <c r="D29" s="1" t="s">
        <v>21</v>
      </c>
      <c r="E29" s="5">
        <v>686.6</v>
      </c>
      <c r="F29" s="5">
        <v>3.4</v>
      </c>
      <c r="G29" s="5">
        <v>55.8</v>
      </c>
      <c r="H29" s="5">
        <f t="shared" si="0"/>
        <v>201.94117647058826</v>
      </c>
      <c r="I29" s="5">
        <v>0</v>
      </c>
    </row>
    <row r="30" spans="2:11">
      <c r="B30" s="8" t="s">
        <v>1</v>
      </c>
      <c r="C30" s="8" t="s">
        <v>1</v>
      </c>
      <c r="D30" s="2" t="s">
        <v>22</v>
      </c>
      <c r="E30" s="4">
        <v>1500.5</v>
      </c>
      <c r="F30" s="4">
        <v>32.200000000000003</v>
      </c>
      <c r="G30" s="4">
        <v>322.10000000000002</v>
      </c>
      <c r="H30" s="4">
        <f t="shared" si="0"/>
        <v>46.599378881987576</v>
      </c>
      <c r="I30" s="4">
        <v>0</v>
      </c>
    </row>
    <row r="31" spans="2:11">
      <c r="B31" s="8" t="s">
        <v>1</v>
      </c>
      <c r="C31" s="8" t="s">
        <v>1</v>
      </c>
      <c r="D31" s="1" t="s">
        <v>23</v>
      </c>
      <c r="E31" s="5">
        <v>0</v>
      </c>
      <c r="F31" s="5">
        <v>0</v>
      </c>
      <c r="G31" s="5">
        <v>0</v>
      </c>
      <c r="H31" s="5">
        <f t="shared" si="0"/>
        <v>0</v>
      </c>
      <c r="I31" s="5">
        <v>0</v>
      </c>
    </row>
    <row r="32" spans="2:11">
      <c r="B32" s="8" t="s">
        <v>1</v>
      </c>
      <c r="C32" s="8" t="s">
        <v>1</v>
      </c>
      <c r="D32" s="2" t="s">
        <v>24</v>
      </c>
      <c r="E32" s="4">
        <v>1591.3</v>
      </c>
      <c r="F32" s="4">
        <v>49.8</v>
      </c>
      <c r="G32" s="4">
        <v>62.6</v>
      </c>
      <c r="H32" s="4">
        <f t="shared" si="0"/>
        <v>31.953815261044177</v>
      </c>
      <c r="I32" s="4">
        <v>0</v>
      </c>
      <c r="K32" s="19">
        <f>G32+G28+G29</f>
        <v>312.8</v>
      </c>
    </row>
    <row r="33" spans="1:10">
      <c r="B33" s="8" t="s">
        <v>1</v>
      </c>
      <c r="C33" s="8" t="s">
        <v>1</v>
      </c>
      <c r="D33" s="1" t="s">
        <v>25</v>
      </c>
      <c r="E33" s="5">
        <v>0</v>
      </c>
      <c r="F33" s="5">
        <v>0</v>
      </c>
      <c r="G33" s="5">
        <v>0</v>
      </c>
      <c r="H33" s="5">
        <f t="shared" si="0"/>
        <v>0</v>
      </c>
      <c r="I33" s="5">
        <v>0</v>
      </c>
    </row>
    <row r="34" spans="1:10">
      <c r="B34" s="8" t="s">
        <v>1</v>
      </c>
      <c r="C34" s="8" t="s">
        <v>1</v>
      </c>
      <c r="D34" s="2" t="s">
        <v>26</v>
      </c>
      <c r="E34" s="4">
        <v>0</v>
      </c>
      <c r="F34" s="4">
        <v>0</v>
      </c>
      <c r="G34" s="4">
        <v>0</v>
      </c>
      <c r="H34" s="4">
        <f t="shared" si="0"/>
        <v>0</v>
      </c>
      <c r="I34" s="4">
        <v>0</v>
      </c>
    </row>
    <row r="35" spans="1:10">
      <c r="B35" s="8" t="s">
        <v>1</v>
      </c>
      <c r="C35" s="8" t="s">
        <v>1</v>
      </c>
      <c r="D35" s="1" t="s">
        <v>27</v>
      </c>
      <c r="E35" s="5">
        <f>SUM(E28:E34)</f>
        <v>5288</v>
      </c>
      <c r="F35" s="5">
        <f>SUM(F28:F34)</f>
        <v>100.2</v>
      </c>
      <c r="G35" s="5">
        <f>SUM(G28:G34)</f>
        <v>634.9</v>
      </c>
      <c r="H35" s="5">
        <f t="shared" si="0"/>
        <v>52.774451097804388</v>
      </c>
      <c r="I35" s="5">
        <f>SUM(I28:I34)</f>
        <v>0</v>
      </c>
    </row>
    <row r="37" spans="1:10">
      <c r="A37" s="9" t="s">
        <v>30</v>
      </c>
      <c r="B37" s="9" t="s">
        <v>1</v>
      </c>
      <c r="C37" s="9" t="s">
        <v>1</v>
      </c>
      <c r="D37" s="9" t="s">
        <v>1</v>
      </c>
      <c r="E37" s="9" t="s">
        <v>1</v>
      </c>
      <c r="F37" s="9" t="s">
        <v>1</v>
      </c>
      <c r="G37" s="9" t="s">
        <v>1</v>
      </c>
      <c r="H37" s="9" t="s">
        <v>1</v>
      </c>
      <c r="I37" s="9" t="s">
        <v>1</v>
      </c>
      <c r="J37" s="9" t="s">
        <v>1</v>
      </c>
    </row>
    <row r="39" spans="1:10">
      <c r="A39" s="11" t="s">
        <v>31</v>
      </c>
      <c r="B39" s="11" t="s">
        <v>32</v>
      </c>
      <c r="C39" s="11" t="s">
        <v>33</v>
      </c>
      <c r="D39" s="11" t="s">
        <v>1</v>
      </c>
      <c r="E39" s="11" t="s">
        <v>1</v>
      </c>
      <c r="F39" s="11" t="s">
        <v>1</v>
      </c>
      <c r="G39" s="11" t="s">
        <v>1</v>
      </c>
      <c r="H39" s="11" t="s">
        <v>1</v>
      </c>
      <c r="I39" s="11" t="s">
        <v>1</v>
      </c>
      <c r="J39" s="11" t="s">
        <v>1</v>
      </c>
    </row>
    <row r="40" spans="1:10">
      <c r="A40" s="11" t="s">
        <v>1</v>
      </c>
      <c r="B40" s="11" t="s">
        <v>1</v>
      </c>
      <c r="C40" s="3" t="s">
        <v>20</v>
      </c>
      <c r="D40" s="3" t="s">
        <v>21</v>
      </c>
      <c r="E40" s="3" t="s">
        <v>22</v>
      </c>
      <c r="F40" s="3" t="s">
        <v>23</v>
      </c>
      <c r="G40" s="3" t="s">
        <v>24</v>
      </c>
      <c r="H40" s="3" t="s">
        <v>25</v>
      </c>
      <c r="I40" s="3" t="s">
        <v>26</v>
      </c>
      <c r="J40" s="3" t="s">
        <v>27</v>
      </c>
    </row>
    <row r="41" spans="1:10">
      <c r="A41" s="2" t="s">
        <v>34</v>
      </c>
      <c r="B41" s="4">
        <v>6.3</v>
      </c>
      <c r="C41" s="4">
        <v>216.3</v>
      </c>
      <c r="D41" s="4">
        <v>0</v>
      </c>
      <c r="E41" s="4">
        <v>1239.7</v>
      </c>
      <c r="F41" s="4">
        <v>13.3</v>
      </c>
      <c r="G41" s="4">
        <v>0</v>
      </c>
      <c r="H41" s="4">
        <v>0</v>
      </c>
      <c r="I41" s="4">
        <v>0</v>
      </c>
      <c r="J41" s="4">
        <f t="shared" ref="J41:J49" si="1">SUM(C41:I41)</f>
        <v>1469.3</v>
      </c>
    </row>
    <row r="42" spans="1:10">
      <c r="A42" s="1" t="s">
        <v>34</v>
      </c>
      <c r="B42" s="5">
        <v>8</v>
      </c>
      <c r="C42" s="5">
        <v>539.79999999999995</v>
      </c>
      <c r="D42" s="5">
        <v>0</v>
      </c>
      <c r="E42" s="5">
        <v>721</v>
      </c>
      <c r="F42" s="5">
        <v>10.6</v>
      </c>
      <c r="G42" s="5">
        <v>190.4</v>
      </c>
      <c r="H42" s="5">
        <v>0</v>
      </c>
      <c r="I42" s="5">
        <v>0</v>
      </c>
      <c r="J42" s="5">
        <f t="shared" si="1"/>
        <v>1461.8</v>
      </c>
    </row>
    <row r="43" spans="1:10">
      <c r="A43" s="2" t="s">
        <v>34</v>
      </c>
      <c r="B43" s="4">
        <v>9.5</v>
      </c>
      <c r="C43" s="4">
        <v>487.3</v>
      </c>
      <c r="D43" s="4">
        <v>0</v>
      </c>
      <c r="E43" s="4">
        <v>291.3</v>
      </c>
      <c r="F43" s="4">
        <v>0</v>
      </c>
      <c r="G43" s="4">
        <v>230.9</v>
      </c>
      <c r="H43" s="4">
        <v>0</v>
      </c>
      <c r="I43" s="4">
        <v>0</v>
      </c>
      <c r="J43" s="4">
        <f t="shared" si="1"/>
        <v>1009.5</v>
      </c>
    </row>
    <row r="44" spans="1:10">
      <c r="A44" s="1" t="s">
        <v>34</v>
      </c>
      <c r="B44" s="5">
        <v>10</v>
      </c>
      <c r="C44" s="5">
        <v>413.6</v>
      </c>
      <c r="D44" s="5">
        <v>854.1</v>
      </c>
      <c r="E44" s="5">
        <v>150.4</v>
      </c>
      <c r="F44" s="5">
        <v>19</v>
      </c>
      <c r="G44" s="5">
        <v>720.9</v>
      </c>
      <c r="H44" s="5">
        <v>0</v>
      </c>
      <c r="I44" s="5">
        <v>0</v>
      </c>
      <c r="J44" s="5">
        <f t="shared" si="1"/>
        <v>2158</v>
      </c>
    </row>
    <row r="45" spans="1:10">
      <c r="A45" s="2" t="s">
        <v>34</v>
      </c>
      <c r="B45" s="4">
        <v>12.5</v>
      </c>
      <c r="C45" s="4">
        <v>294.5</v>
      </c>
      <c r="D45" s="4">
        <v>137.30000000000001</v>
      </c>
      <c r="E45" s="4">
        <v>0</v>
      </c>
      <c r="F45" s="4">
        <v>0</v>
      </c>
      <c r="G45" s="4">
        <v>449</v>
      </c>
      <c r="H45" s="4">
        <v>0</v>
      </c>
      <c r="I45" s="4">
        <v>0</v>
      </c>
      <c r="J45" s="4">
        <f t="shared" si="1"/>
        <v>880.8</v>
      </c>
    </row>
    <row r="46" spans="1:10">
      <c r="A46" s="1" t="s">
        <v>34</v>
      </c>
      <c r="B46" s="5">
        <v>16</v>
      </c>
      <c r="C46" s="5">
        <v>219</v>
      </c>
      <c r="D46" s="5">
        <v>556.29999999999995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f t="shared" si="1"/>
        <v>775.3</v>
      </c>
    </row>
    <row r="47" spans="1:10">
      <c r="A47" s="2" t="s">
        <v>34</v>
      </c>
      <c r="B47" s="4">
        <v>19</v>
      </c>
      <c r="C47" s="4">
        <v>96.2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f t="shared" si="1"/>
        <v>96.2</v>
      </c>
    </row>
    <row r="48" spans="1:10">
      <c r="A48" s="1" t="s">
        <v>34</v>
      </c>
      <c r="B48" s="5">
        <v>20</v>
      </c>
      <c r="C48" s="5">
        <v>140.5</v>
      </c>
      <c r="D48" s="5">
        <v>130.6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f t="shared" si="1"/>
        <v>271.10000000000002</v>
      </c>
    </row>
    <row r="49" spans="1:17">
      <c r="A49" s="2" t="s">
        <v>35</v>
      </c>
      <c r="B49" s="4">
        <v>5</v>
      </c>
      <c r="C49" s="4">
        <v>502.8</v>
      </c>
      <c r="D49" s="4">
        <v>553.79999999999995</v>
      </c>
      <c r="E49" s="4">
        <v>165.7</v>
      </c>
      <c r="F49" s="4">
        <v>0</v>
      </c>
      <c r="G49" s="4">
        <v>0</v>
      </c>
      <c r="H49" s="4">
        <v>0</v>
      </c>
      <c r="I49" s="4">
        <v>0</v>
      </c>
      <c r="J49" s="4">
        <f t="shared" si="1"/>
        <v>1222.3</v>
      </c>
    </row>
    <row r="51" spans="1:17">
      <c r="A51" s="9" t="s">
        <v>36</v>
      </c>
      <c r="B51" s="9" t="s">
        <v>1</v>
      </c>
      <c r="C51" s="9" t="s">
        <v>1</v>
      </c>
      <c r="D51" s="9" t="s">
        <v>1</v>
      </c>
      <c r="E51" s="9" t="s">
        <v>1</v>
      </c>
      <c r="F51" s="9" t="s">
        <v>1</v>
      </c>
      <c r="G51" s="9" t="s">
        <v>1</v>
      </c>
      <c r="H51" s="9" t="s">
        <v>1</v>
      </c>
      <c r="I51" s="9" t="s">
        <v>1</v>
      </c>
      <c r="J51" s="9" t="s">
        <v>1</v>
      </c>
    </row>
    <row r="53" spans="1:17">
      <c r="A53" s="11" t="s">
        <v>1</v>
      </c>
      <c r="B53" s="11" t="s">
        <v>1</v>
      </c>
      <c r="C53" s="3" t="s">
        <v>20</v>
      </c>
      <c r="D53" s="3" t="s">
        <v>21</v>
      </c>
      <c r="E53" s="3" t="s">
        <v>22</v>
      </c>
      <c r="F53" s="3" t="s">
        <v>23</v>
      </c>
      <c r="G53" s="3" t="s">
        <v>24</v>
      </c>
      <c r="H53" s="3" t="s">
        <v>25</v>
      </c>
      <c r="I53" s="3" t="s">
        <v>26</v>
      </c>
      <c r="J53" s="3" t="s">
        <v>27</v>
      </c>
    </row>
    <row r="54" spans="1:17">
      <c r="A54" s="8" t="s">
        <v>37</v>
      </c>
      <c r="B54" s="2" t="s">
        <v>34</v>
      </c>
      <c r="C54" s="4">
        <v>2407.1999999999998</v>
      </c>
      <c r="D54" s="4">
        <v>1678.3</v>
      </c>
      <c r="E54" s="4">
        <v>2402.3000000000002</v>
      </c>
      <c r="F54" s="4">
        <v>43</v>
      </c>
      <c r="G54" s="4">
        <v>1591.3</v>
      </c>
      <c r="H54" s="4">
        <v>0</v>
      </c>
      <c r="I54" s="4">
        <v>0</v>
      </c>
      <c r="J54" s="4">
        <f>SUM(C54:I54)</f>
        <v>8122.1</v>
      </c>
    </row>
    <row r="55" spans="1:17">
      <c r="A55" s="8" t="s">
        <v>1</v>
      </c>
      <c r="B55" s="1" t="s">
        <v>35</v>
      </c>
      <c r="C55" s="5">
        <v>502.8</v>
      </c>
      <c r="D55" s="5">
        <v>553.79999999999995</v>
      </c>
      <c r="E55" s="5">
        <v>165.7</v>
      </c>
      <c r="F55" s="5">
        <v>0</v>
      </c>
      <c r="G55" s="5">
        <v>0</v>
      </c>
      <c r="H55" s="5">
        <v>0</v>
      </c>
      <c r="I55" s="5">
        <v>0</v>
      </c>
      <c r="J55" s="5">
        <f>SUM(C55:I55)</f>
        <v>1222.3</v>
      </c>
      <c r="N55">
        <f>D55/D54*E29</f>
        <v>226.56204492641362</v>
      </c>
      <c r="O55">
        <f>C55/C54*E28</f>
        <v>315.31525423728812</v>
      </c>
      <c r="P55">
        <f>E55/E54*E30</f>
        <v>103.49783540773424</v>
      </c>
      <c r="Q55">
        <f>P55+O55+N55</f>
        <v>645.37513457143598</v>
      </c>
    </row>
    <row r="56" spans="1:17">
      <c r="A56" s="8" t="s">
        <v>1</v>
      </c>
      <c r="B56" s="2" t="s">
        <v>27</v>
      </c>
      <c r="C56" s="4">
        <f t="shared" ref="C56:J56" si="2">SUM(C54:C55)</f>
        <v>2910</v>
      </c>
      <c r="D56" s="4">
        <f t="shared" si="2"/>
        <v>2232.1</v>
      </c>
      <c r="E56" s="4">
        <f t="shared" si="2"/>
        <v>2568</v>
      </c>
      <c r="F56" s="4">
        <f t="shared" si="2"/>
        <v>43</v>
      </c>
      <c r="G56" s="4">
        <f t="shared" si="2"/>
        <v>1591.3</v>
      </c>
      <c r="H56" s="4">
        <f t="shared" si="2"/>
        <v>0</v>
      </c>
      <c r="I56" s="4">
        <f t="shared" si="2"/>
        <v>0</v>
      </c>
      <c r="J56" s="4">
        <f t="shared" si="2"/>
        <v>9344.4</v>
      </c>
      <c r="Q56" s="19">
        <f>E35-Q55</f>
        <v>4642.6248654285637</v>
      </c>
    </row>
    <row r="57" spans="1:17" ht="25.5">
      <c r="A57" s="1" t="s">
        <v>38</v>
      </c>
      <c r="B57" s="1" t="s">
        <v>39</v>
      </c>
      <c r="C57" s="5">
        <v>33.5</v>
      </c>
      <c r="D57" s="5">
        <v>19.5</v>
      </c>
      <c r="E57" s="5">
        <v>75.5</v>
      </c>
      <c r="F57" s="5">
        <v>1.5</v>
      </c>
      <c r="G57" s="5">
        <v>49.8</v>
      </c>
      <c r="H57" s="5">
        <v>0</v>
      </c>
      <c r="I57" s="5">
        <v>0</v>
      </c>
      <c r="J57" s="5">
        <f>SUM(C57:I57)</f>
        <v>179.8</v>
      </c>
    </row>
    <row r="58" spans="1:17">
      <c r="A58" s="8" t="s">
        <v>40</v>
      </c>
      <c r="B58" s="8" t="s">
        <v>1</v>
      </c>
      <c r="C58" s="4">
        <v>423.5</v>
      </c>
      <c r="D58" s="4">
        <v>314.8</v>
      </c>
      <c r="E58" s="4">
        <v>631.6</v>
      </c>
      <c r="F58" s="4">
        <v>12.6</v>
      </c>
      <c r="G58" s="4">
        <v>62.6</v>
      </c>
      <c r="H58" s="4">
        <v>0</v>
      </c>
      <c r="I58" s="4">
        <v>0</v>
      </c>
      <c r="J58" s="4">
        <f>SUM(C58:I58)</f>
        <v>1445.1</v>
      </c>
    </row>
    <row r="59" spans="1:17">
      <c r="A59" s="12" t="s">
        <v>41</v>
      </c>
      <c r="B59" s="12" t="s">
        <v>1</v>
      </c>
      <c r="C59" s="5">
        <v>86.9</v>
      </c>
      <c r="D59" s="5">
        <v>114.2</v>
      </c>
      <c r="E59" s="5">
        <v>34</v>
      </c>
      <c r="F59" s="5">
        <v>29.4</v>
      </c>
      <c r="G59" s="5">
        <v>32</v>
      </c>
      <c r="H59" s="5">
        <v>0</v>
      </c>
      <c r="I59" s="5">
        <v>0</v>
      </c>
      <c r="J59" s="5">
        <f>IF(J57=0,0,J56/J57)</f>
        <v>51.971078976640705</v>
      </c>
    </row>
    <row r="61" spans="1:17">
      <c r="A61" s="10" t="s">
        <v>42</v>
      </c>
      <c r="B61" s="10" t="s">
        <v>1</v>
      </c>
      <c r="C61" s="10" t="s">
        <v>1</v>
      </c>
      <c r="D61" s="10" t="s">
        <v>1</v>
      </c>
      <c r="E61" s="10" t="s">
        <v>1</v>
      </c>
      <c r="F61" s="10" t="s">
        <v>1</v>
      </c>
      <c r="G61" s="10" t="s">
        <v>1</v>
      </c>
      <c r="H61" s="10" t="s">
        <v>1</v>
      </c>
      <c r="I61" s="10" t="s">
        <v>1</v>
      </c>
      <c r="J61" s="10" t="s">
        <v>1</v>
      </c>
    </row>
    <row r="63" spans="1:17">
      <c r="A63" s="9" t="s">
        <v>11</v>
      </c>
      <c r="B63" s="9" t="s">
        <v>1</v>
      </c>
      <c r="C63" s="9" t="s">
        <v>1</v>
      </c>
      <c r="D63" s="9" t="s">
        <v>1</v>
      </c>
      <c r="E63" s="9" t="s">
        <v>1</v>
      </c>
      <c r="F63" s="9" t="s">
        <v>1</v>
      </c>
      <c r="G63" s="9" t="s">
        <v>1</v>
      </c>
      <c r="H63" s="9" t="s">
        <v>1</v>
      </c>
      <c r="I63" s="9" t="s">
        <v>1</v>
      </c>
      <c r="J63" s="9" t="s">
        <v>1</v>
      </c>
    </row>
    <row r="65" spans="2:9" ht="25.5">
      <c r="B65" s="3" t="s">
        <v>12</v>
      </c>
      <c r="C65" s="3" t="s">
        <v>13</v>
      </c>
      <c r="D65" s="3" t="s">
        <v>31</v>
      </c>
      <c r="E65" s="3" t="s">
        <v>43</v>
      </c>
      <c r="F65" s="3" t="s">
        <v>44</v>
      </c>
      <c r="G65" s="3" t="s">
        <v>45</v>
      </c>
      <c r="H65" s="3" t="s">
        <v>46</v>
      </c>
      <c r="I65" s="3" t="s">
        <v>27</v>
      </c>
    </row>
    <row r="66" spans="2:9">
      <c r="B66" s="8" t="s">
        <v>19</v>
      </c>
      <c r="C66" s="2" t="s">
        <v>20</v>
      </c>
      <c r="D66" s="6">
        <v>1625.42</v>
      </c>
      <c r="E66" s="6">
        <v>986.41</v>
      </c>
      <c r="F66" s="6">
        <v>4728.7299999999996</v>
      </c>
      <c r="G66" s="6">
        <v>0</v>
      </c>
      <c r="H66" s="6">
        <v>0</v>
      </c>
      <c r="I66" s="6">
        <f t="shared" ref="I66:I95" si="3">SUM(D66:H66)</f>
        <v>7340.5599999999995</v>
      </c>
    </row>
    <row r="67" spans="2:9">
      <c r="B67" s="8" t="s">
        <v>1</v>
      </c>
      <c r="C67" s="1" t="s">
        <v>47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f t="shared" si="3"/>
        <v>0</v>
      </c>
    </row>
    <row r="68" spans="2:9">
      <c r="B68" s="8" t="s">
        <v>1</v>
      </c>
      <c r="C68" s="2" t="s">
        <v>21</v>
      </c>
      <c r="D68" s="6">
        <v>1857.84</v>
      </c>
      <c r="E68" s="6">
        <v>1058.57</v>
      </c>
      <c r="F68" s="6">
        <v>6336.94</v>
      </c>
      <c r="G68" s="6">
        <v>0</v>
      </c>
      <c r="H68" s="6">
        <v>0</v>
      </c>
      <c r="I68" s="6">
        <f t="shared" si="3"/>
        <v>9253.3499999999985</v>
      </c>
    </row>
    <row r="69" spans="2:9">
      <c r="B69" s="8" t="s">
        <v>1</v>
      </c>
      <c r="C69" s="1" t="s">
        <v>48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f t="shared" si="3"/>
        <v>0</v>
      </c>
    </row>
    <row r="70" spans="2:9">
      <c r="B70" s="8" t="s">
        <v>1</v>
      </c>
      <c r="C70" s="2" t="s">
        <v>22</v>
      </c>
      <c r="D70" s="6">
        <v>357.18</v>
      </c>
      <c r="E70" s="6">
        <v>584.76</v>
      </c>
      <c r="F70" s="6">
        <v>1449.38</v>
      </c>
      <c r="G70" s="6">
        <v>0</v>
      </c>
      <c r="H70" s="6">
        <v>0</v>
      </c>
      <c r="I70" s="6">
        <f t="shared" si="3"/>
        <v>2391.3200000000002</v>
      </c>
    </row>
    <row r="71" spans="2:9">
      <c r="B71" s="8" t="s">
        <v>1</v>
      </c>
      <c r="C71" s="1" t="s">
        <v>23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f t="shared" si="3"/>
        <v>0</v>
      </c>
    </row>
    <row r="72" spans="2:9">
      <c r="B72" s="8" t="s">
        <v>1</v>
      </c>
      <c r="C72" s="2" t="s">
        <v>24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f t="shared" si="3"/>
        <v>0</v>
      </c>
    </row>
    <row r="73" spans="2:9">
      <c r="B73" s="8" t="s">
        <v>1</v>
      </c>
      <c r="C73" s="1" t="s">
        <v>25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f t="shared" si="3"/>
        <v>0</v>
      </c>
    </row>
    <row r="74" spans="2:9">
      <c r="B74" s="8" t="s">
        <v>1</v>
      </c>
      <c r="C74" s="2" t="s">
        <v>26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f t="shared" si="3"/>
        <v>0</v>
      </c>
    </row>
    <row r="75" spans="2:9">
      <c r="B75" s="8" t="s">
        <v>1</v>
      </c>
      <c r="C75" s="1" t="s">
        <v>27</v>
      </c>
      <c r="D75" s="7">
        <f>SUM(D66:D74)</f>
        <v>3840.44</v>
      </c>
      <c r="E75" s="7">
        <f>SUM(E66:E74)</f>
        <v>2629.74</v>
      </c>
      <c r="F75" s="7">
        <f>SUM(F66:F74)</f>
        <v>12515.05</v>
      </c>
      <c r="G75" s="7">
        <f>SUM(G66:G74)</f>
        <v>0</v>
      </c>
      <c r="H75" s="7">
        <f>SUM(H66:H74)</f>
        <v>0</v>
      </c>
      <c r="I75" s="7">
        <f t="shared" si="3"/>
        <v>18985.23</v>
      </c>
    </row>
    <row r="76" spans="2:9">
      <c r="B76" s="8" t="s">
        <v>28</v>
      </c>
      <c r="C76" s="2" t="s">
        <v>20</v>
      </c>
      <c r="D76" s="6">
        <v>9640.4500000000007</v>
      </c>
      <c r="E76" s="6">
        <v>5354.38</v>
      </c>
      <c r="F76" s="6">
        <v>18779.57</v>
      </c>
      <c r="G76" s="6">
        <v>0</v>
      </c>
      <c r="H76" s="6">
        <v>0</v>
      </c>
      <c r="I76" s="6">
        <f t="shared" si="3"/>
        <v>33774.400000000001</v>
      </c>
    </row>
    <row r="77" spans="2:9">
      <c r="B77" s="8" t="s">
        <v>1</v>
      </c>
      <c r="C77" s="1" t="s">
        <v>47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f t="shared" si="3"/>
        <v>0</v>
      </c>
    </row>
    <row r="78" spans="2:9">
      <c r="B78" s="8" t="s">
        <v>1</v>
      </c>
      <c r="C78" s="2" t="s">
        <v>21</v>
      </c>
      <c r="D78" s="6">
        <v>8846.91</v>
      </c>
      <c r="E78" s="6">
        <v>4425.97</v>
      </c>
      <c r="F78" s="6">
        <v>27423.24</v>
      </c>
      <c r="G78" s="6">
        <v>0</v>
      </c>
      <c r="H78" s="6">
        <v>0</v>
      </c>
      <c r="I78" s="6">
        <f t="shared" si="3"/>
        <v>40696.120000000003</v>
      </c>
    </row>
    <row r="79" spans="2:9">
      <c r="B79" s="8" t="s">
        <v>1</v>
      </c>
      <c r="C79" s="1" t="s">
        <v>48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f t="shared" si="3"/>
        <v>0</v>
      </c>
    </row>
    <row r="80" spans="2:9">
      <c r="B80" s="8" t="s">
        <v>1</v>
      </c>
      <c r="C80" s="2" t="s">
        <v>22</v>
      </c>
      <c r="D80" s="6">
        <v>9942.0400000000009</v>
      </c>
      <c r="E80" s="6">
        <v>14122.54</v>
      </c>
      <c r="F80" s="6">
        <v>35003.839999999997</v>
      </c>
      <c r="G80" s="6">
        <v>0</v>
      </c>
      <c r="H80" s="6">
        <v>0</v>
      </c>
      <c r="I80" s="6">
        <f t="shared" si="3"/>
        <v>59068.42</v>
      </c>
    </row>
    <row r="81" spans="2:9">
      <c r="B81" s="8" t="s">
        <v>1</v>
      </c>
      <c r="C81" s="1" t="s">
        <v>23</v>
      </c>
      <c r="D81" s="7">
        <v>375.52</v>
      </c>
      <c r="E81" s="7">
        <v>495.47</v>
      </c>
      <c r="F81" s="7">
        <v>1486.72</v>
      </c>
      <c r="G81" s="7">
        <v>0</v>
      </c>
      <c r="H81" s="7">
        <v>0</v>
      </c>
      <c r="I81" s="7">
        <f t="shared" si="3"/>
        <v>2357.71</v>
      </c>
    </row>
    <row r="82" spans="2:9">
      <c r="B82" s="8" t="s">
        <v>1</v>
      </c>
      <c r="C82" s="2" t="s">
        <v>24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f t="shared" si="3"/>
        <v>0</v>
      </c>
    </row>
    <row r="83" spans="2:9">
      <c r="B83" s="8" t="s">
        <v>1</v>
      </c>
      <c r="C83" s="1" t="s">
        <v>25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f t="shared" si="3"/>
        <v>0</v>
      </c>
    </row>
    <row r="84" spans="2:9">
      <c r="B84" s="8" t="s">
        <v>1</v>
      </c>
      <c r="C84" s="2" t="s">
        <v>26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f t="shared" si="3"/>
        <v>0</v>
      </c>
    </row>
    <row r="85" spans="2:9">
      <c r="B85" s="8" t="s">
        <v>1</v>
      </c>
      <c r="C85" s="1" t="s">
        <v>27</v>
      </c>
      <c r="D85" s="7">
        <f>SUM(D76:D84)</f>
        <v>28804.920000000002</v>
      </c>
      <c r="E85" s="7">
        <f>SUM(E76:E84)</f>
        <v>24398.36</v>
      </c>
      <c r="F85" s="7">
        <f>SUM(F76:F84)</f>
        <v>82693.37</v>
      </c>
      <c r="G85" s="7">
        <f>SUM(G76:G84)</f>
        <v>0</v>
      </c>
      <c r="H85" s="7">
        <f>SUM(H76:H84)</f>
        <v>0</v>
      </c>
      <c r="I85" s="7">
        <f t="shared" si="3"/>
        <v>135896.65</v>
      </c>
    </row>
    <row r="86" spans="2:9">
      <c r="B86" s="8" t="s">
        <v>29</v>
      </c>
      <c r="C86" s="2" t="s">
        <v>20</v>
      </c>
      <c r="D86" s="6">
        <v>10969.44</v>
      </c>
      <c r="E86" s="6">
        <v>5032.2</v>
      </c>
      <c r="F86" s="6">
        <v>19950.96</v>
      </c>
      <c r="G86" s="6">
        <v>0</v>
      </c>
      <c r="H86" s="6">
        <v>0</v>
      </c>
      <c r="I86" s="6">
        <f t="shared" si="3"/>
        <v>35952.6</v>
      </c>
    </row>
    <row r="87" spans="2:9">
      <c r="B87" s="8" t="s">
        <v>1</v>
      </c>
      <c r="C87" s="1" t="s">
        <v>47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f t="shared" si="3"/>
        <v>0</v>
      </c>
    </row>
    <row r="88" spans="2:9">
      <c r="B88" s="8" t="s">
        <v>1</v>
      </c>
      <c r="C88" s="2" t="s">
        <v>21</v>
      </c>
      <c r="D88" s="6">
        <v>4620.12</v>
      </c>
      <c r="E88" s="6">
        <v>1151.94</v>
      </c>
      <c r="F88" s="6">
        <v>7267.95</v>
      </c>
      <c r="G88" s="6">
        <v>0</v>
      </c>
      <c r="H88" s="6">
        <v>0</v>
      </c>
      <c r="I88" s="6">
        <f t="shared" si="3"/>
        <v>13040.009999999998</v>
      </c>
    </row>
    <row r="89" spans="2:9">
      <c r="B89" s="8" t="s">
        <v>1</v>
      </c>
      <c r="C89" s="1" t="s">
        <v>48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f t="shared" si="3"/>
        <v>0</v>
      </c>
    </row>
    <row r="90" spans="2:9">
      <c r="B90" s="8" t="s">
        <v>1</v>
      </c>
      <c r="C90" s="2" t="s">
        <v>22</v>
      </c>
      <c r="D90" s="6">
        <v>13236.27</v>
      </c>
      <c r="E90" s="6">
        <v>10935.3</v>
      </c>
      <c r="F90" s="6">
        <v>37945.620000000003</v>
      </c>
      <c r="G90" s="6">
        <v>0</v>
      </c>
      <c r="H90" s="6">
        <v>0</v>
      </c>
      <c r="I90" s="6">
        <f t="shared" si="3"/>
        <v>62117.19</v>
      </c>
    </row>
    <row r="91" spans="2:9">
      <c r="B91" s="8" t="s">
        <v>1</v>
      </c>
      <c r="C91" s="1" t="s">
        <v>23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f t="shared" si="3"/>
        <v>0</v>
      </c>
    </row>
    <row r="92" spans="2:9">
      <c r="B92" s="8" t="s">
        <v>1</v>
      </c>
      <c r="C92" s="2" t="s">
        <v>24</v>
      </c>
      <c r="D92" s="6">
        <v>11986.74</v>
      </c>
      <c r="E92" s="6">
        <v>16905.95</v>
      </c>
      <c r="F92" s="6">
        <v>8958.9500000000007</v>
      </c>
      <c r="G92" s="6">
        <v>0</v>
      </c>
      <c r="H92" s="6">
        <v>0</v>
      </c>
      <c r="I92" s="6">
        <f t="shared" si="3"/>
        <v>37851.64</v>
      </c>
    </row>
    <row r="93" spans="2:9">
      <c r="B93" s="8" t="s">
        <v>1</v>
      </c>
      <c r="C93" s="1" t="s">
        <v>25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f t="shared" si="3"/>
        <v>0</v>
      </c>
    </row>
    <row r="94" spans="2:9">
      <c r="B94" s="8" t="s">
        <v>1</v>
      </c>
      <c r="C94" s="2" t="s">
        <v>26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f t="shared" si="3"/>
        <v>0</v>
      </c>
    </row>
    <row r="95" spans="2:9">
      <c r="B95" s="8" t="s">
        <v>1</v>
      </c>
      <c r="C95" s="1" t="s">
        <v>27</v>
      </c>
      <c r="D95" s="7">
        <f>SUM(D86:D94)</f>
        <v>40812.57</v>
      </c>
      <c r="E95" s="7">
        <f>SUM(E86:E94)</f>
        <v>34025.39</v>
      </c>
      <c r="F95" s="7">
        <f>SUM(F86:F94)</f>
        <v>74123.48</v>
      </c>
      <c r="G95" s="7">
        <f>SUM(G86:G94)</f>
        <v>0</v>
      </c>
      <c r="H95" s="7">
        <f>SUM(H86:H94)</f>
        <v>0</v>
      </c>
      <c r="I95" s="7">
        <f t="shared" si="3"/>
        <v>148961.44</v>
      </c>
    </row>
    <row r="96" spans="2:9">
      <c r="B96" s="8" t="s">
        <v>49</v>
      </c>
      <c r="C96" s="8" t="s">
        <v>1</v>
      </c>
      <c r="D96" s="8" t="s">
        <v>1</v>
      </c>
      <c r="E96" s="8" t="s">
        <v>1</v>
      </c>
      <c r="F96" s="8" t="s">
        <v>1</v>
      </c>
      <c r="G96" s="8" t="s">
        <v>1</v>
      </c>
      <c r="H96" s="8" t="s">
        <v>1</v>
      </c>
      <c r="I96" s="6">
        <f>(I75+I85+I95)</f>
        <v>303843.32</v>
      </c>
    </row>
    <row r="98" spans="1:10">
      <c r="A98" s="9" t="s">
        <v>50</v>
      </c>
      <c r="B98" s="9" t="s">
        <v>1</v>
      </c>
      <c r="C98" s="9" t="s">
        <v>1</v>
      </c>
      <c r="D98" s="9" t="s">
        <v>1</v>
      </c>
      <c r="E98" s="9" t="s">
        <v>1</v>
      </c>
      <c r="F98" s="9" t="s">
        <v>1</v>
      </c>
      <c r="G98" s="9" t="s">
        <v>1</v>
      </c>
      <c r="H98" s="9" t="s">
        <v>1</v>
      </c>
      <c r="I98" s="9" t="s">
        <v>1</v>
      </c>
      <c r="J98" s="9" t="s">
        <v>1</v>
      </c>
    </row>
  </sheetData>
  <mergeCells count="27">
    <mergeCell ref="A1:J1"/>
    <mergeCell ref="B2:J2"/>
    <mergeCell ref="B3:J3"/>
    <mergeCell ref="B4:J4"/>
    <mergeCell ref="B5:J5"/>
    <mergeCell ref="A7:J7"/>
    <mergeCell ref="A9:J9"/>
    <mergeCell ref="B11:C11"/>
    <mergeCell ref="B12:C19"/>
    <mergeCell ref="B20:C27"/>
    <mergeCell ref="B28:C35"/>
    <mergeCell ref="A37:J37"/>
    <mergeCell ref="A39:A40"/>
    <mergeCell ref="B39:B40"/>
    <mergeCell ref="C39:J39"/>
    <mergeCell ref="A51:J51"/>
    <mergeCell ref="A53:B53"/>
    <mergeCell ref="A54:A56"/>
    <mergeCell ref="A58:B58"/>
    <mergeCell ref="A59:B59"/>
    <mergeCell ref="B96:H96"/>
    <mergeCell ref="A98:J98"/>
    <mergeCell ref="A61:J61"/>
    <mergeCell ref="A63:J63"/>
    <mergeCell ref="B66:B75"/>
    <mergeCell ref="B76:B85"/>
    <mergeCell ref="B86:B9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MONTE NORTE LTDA</dc:creator>
  <cp:keywords/>
  <dc:description/>
  <cp:lastModifiedBy>Equipe Norte</cp:lastModifiedBy>
  <cp:revision/>
  <dcterms:created xsi:type="dcterms:W3CDTF">2023-08-22T21:08:59Z</dcterms:created>
  <dcterms:modified xsi:type="dcterms:W3CDTF">2023-08-23T19:09:15Z</dcterms:modified>
  <cp:category/>
  <cp:contentStatus/>
</cp:coreProperties>
</file>